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F636ED43-BED4-4EB4-B19C-C81FB09CCC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1" i="2" l="1"/>
  <c r="H97" i="2"/>
  <c r="H27" i="2"/>
  <c r="H104" i="2" l="1"/>
  <c r="H41" i="2" l="1"/>
  <c r="H176" i="2" l="1"/>
  <c r="H175" i="2" l="1"/>
  <c r="H168" i="2"/>
  <c r="H155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162" i="2" s="1"/>
  <c r="H75" i="2"/>
  <c r="H74" i="2"/>
  <c r="H55" i="2"/>
  <c r="H169" i="2" s="1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H152" i="2" s="1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169" i="2" s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H145" i="2" s="1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H159" i="2" l="1"/>
  <c r="F159" i="2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<sst xmlns="http://schemas.openxmlformats.org/spreadsheetml/2006/main" count="699" uniqueCount="169">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</sst>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166" fontId="9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="80" zoomScaleSheetLayoutView="80" workbookViewId="0">
      <selection activeCell="F1" sqref="F1:F104857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topLeftCell="A97" zoomScale="90" zoomScaleNormal="90" zoomScaleSheetLayoutView="90" workbookViewId="0">
      <selection activeCell="H1" sqref="H1:H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2.4257812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164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6" t="s">
        <v>36</v>
      </c>
      <c r="G7" s="96" t="s">
        <v>37</v>
      </c>
      <c r="H7" s="97" t="s">
        <v>38</v>
      </c>
      <c r="I7" s="96" t="s">
        <v>39</v>
      </c>
      <c r="J7" s="96" t="s">
        <v>40</v>
      </c>
      <c r="K7" s="96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124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95"/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95"/>
    </row>
    <row r="15" spans="1:15" x14ac:dyDescent="0.2">
      <c r="A15" s="126"/>
      <c r="B15" s="107"/>
      <c r="C15" s="124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4" t="s">
        <v>10</v>
      </c>
      <c r="B17" s="106" t="s">
        <v>125</v>
      </c>
      <c r="C17" s="124" t="s">
        <v>107</v>
      </c>
      <c r="D17" s="8" t="s">
        <v>5</v>
      </c>
      <c r="E17" s="39">
        <f t="shared" si="0"/>
        <v>1164402.0909199999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132159.47399999999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5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5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5"/>
      <c r="B20" s="107"/>
      <c r="C20" s="124"/>
      <c r="D20" s="49" t="s">
        <v>13</v>
      </c>
      <c r="E20" s="39">
        <f t="shared" si="0"/>
        <v>395716.79092000006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35324.373999999996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5"/>
      <c r="B21" s="107"/>
      <c r="C21" s="124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5"/>
      <c r="B22" s="107"/>
      <c r="C22" s="124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5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39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5"/>
      <c r="B24" s="107"/>
      <c r="C24" s="124" t="s">
        <v>49</v>
      </c>
      <c r="D24" s="8" t="s">
        <v>5</v>
      </c>
      <c r="E24" s="39">
        <f t="shared" si="0"/>
        <v>1087836.3983999998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132159.47399999999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5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5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5"/>
      <c r="B27" s="107"/>
      <c r="C27" s="124"/>
      <c r="D27" s="49" t="s">
        <v>13</v>
      </c>
      <c r="E27" s="39">
        <f t="shared" si="0"/>
        <v>319151.09840000002</v>
      </c>
      <c r="F27" s="41">
        <v>25940.362000000001</v>
      </c>
      <c r="G27" s="39">
        <f>18954.4+2166.4144+8600+700+4500</f>
        <v>34920.814400000003</v>
      </c>
      <c r="H27" s="39">
        <f>26142.374-500+9682</f>
        <v>35324.373999999996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5"/>
      <c r="B28" s="107"/>
      <c r="C28" s="124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5"/>
      <c r="B29" s="107"/>
      <c r="C29" s="124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5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39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5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5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5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5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5"/>
      <c r="B35" s="107"/>
      <c r="C35" s="124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5"/>
      <c r="B36" s="107"/>
      <c r="C36" s="124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6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126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127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128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2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2"/>
      <c r="D67" s="93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2"/>
      <c r="D68" s="93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2"/>
      <c r="D69" s="93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2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2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2"/>
      <c r="D72" s="93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2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2"/>
      <c r="D74" s="93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2"/>
      <c r="D75" s="93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2"/>
      <c r="D76" s="93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2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2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2"/>
      <c r="D79" s="93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4" t="s">
        <v>68</v>
      </c>
      <c r="B80" s="106" t="s">
        <v>90</v>
      </c>
      <c r="C80" s="132" t="s">
        <v>165</v>
      </c>
      <c r="D80" s="23" t="s">
        <v>5</v>
      </c>
      <c r="E80" s="39">
        <f t="shared" si="12"/>
        <v>118389.82267000002</v>
      </c>
      <c r="F80" s="41">
        <f>SUM(F81:F86)</f>
        <v>4970</v>
      </c>
      <c r="G80" s="39">
        <f>SUM(G81:G86)</f>
        <v>4525.8140000000003</v>
      </c>
      <c r="H80" s="39">
        <f>SUM(H81:H86)</f>
        <v>60300.008670000003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5"/>
      <c r="B81" s="107"/>
      <c r="C81" s="132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5"/>
      <c r="B82" s="107"/>
      <c r="C82" s="132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5"/>
      <c r="B83" s="107"/>
      <c r="C83" s="132"/>
      <c r="D83" s="49" t="s">
        <v>13</v>
      </c>
      <c r="E83" s="39">
        <f t="shared" si="12"/>
        <v>87787.222669999988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57508.608670000001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5"/>
      <c r="B84" s="107"/>
      <c r="C84" s="132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5"/>
      <c r="B85" s="107"/>
      <c r="C85" s="132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5"/>
      <c r="B86" s="107"/>
      <c r="C86" s="132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5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5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5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5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5"/>
      <c r="B91" s="107"/>
      <c r="C91" s="124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5"/>
      <c r="B92" s="107"/>
      <c r="C92" s="124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5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5"/>
      <c r="B94" s="107"/>
      <c r="C94" s="124" t="s">
        <v>105</v>
      </c>
      <c r="D94" s="8" t="s">
        <v>5</v>
      </c>
      <c r="E94" s="39">
        <f t="shared" ref="E94:E106" si="25">SUM(F94:L94)</f>
        <v>56554.239999999998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5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5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5"/>
      <c r="B97" s="107"/>
      <c r="C97" s="124"/>
      <c r="D97" s="49" t="s">
        <v>13</v>
      </c>
      <c r="E97" s="25">
        <f t="shared" si="25"/>
        <v>34464</v>
      </c>
      <c r="F97" s="25">
        <v>0</v>
      </c>
      <c r="G97" s="25">
        <v>0</v>
      </c>
      <c r="H97" s="39">
        <f>2641.4+5000-250+3300</f>
        <v>10691.4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5"/>
      <c r="B98" s="107"/>
      <c r="C98" s="124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5"/>
      <c r="B99" s="107"/>
      <c r="C99" s="124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5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5"/>
      <c r="B101" s="107"/>
      <c r="C101" s="124" t="s">
        <v>50</v>
      </c>
      <c r="D101" s="8" t="s">
        <v>5</v>
      </c>
      <c r="E101" s="39">
        <f t="shared" si="25"/>
        <v>21206.666669999999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21206.666669999999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5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5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5"/>
      <c r="B104" s="107"/>
      <c r="C104" s="124"/>
      <c r="D104" s="49" t="s">
        <v>13</v>
      </c>
      <c r="E104" s="39">
        <f t="shared" si="25"/>
        <v>21206.666669999999</v>
      </c>
      <c r="F104" s="25">
        <v>0</v>
      </c>
      <c r="G104" s="25">
        <v>0</v>
      </c>
      <c r="H104" s="39">
        <f>7000+1000+13206.66667</f>
        <v>21206.666669999999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5"/>
      <c r="B105" s="107"/>
      <c r="C105" s="124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5"/>
      <c r="B106" s="107"/>
      <c r="C106" s="124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5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5"/>
      <c r="B108" s="107"/>
      <c r="C108" s="124" t="s">
        <v>106</v>
      </c>
      <c r="D108" s="8" t="s">
        <v>5</v>
      </c>
      <c r="E108" s="39">
        <f t="shared" ref="E108:E113" si="28">SUM(F108:L108)</f>
        <v>34052.366000000002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25030.542000000001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5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5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5"/>
      <c r="B111" s="107"/>
      <c r="C111" s="124"/>
      <c r="D111" s="49" t="s">
        <v>13</v>
      </c>
      <c r="E111" s="39">
        <f t="shared" si="28"/>
        <v>31536.556</v>
      </c>
      <c r="F111" s="41">
        <v>4350</v>
      </c>
      <c r="G111" s="39">
        <v>2156.0140000000001</v>
      </c>
      <c r="H111" s="39">
        <f>12000-4221.698+17252.24</f>
        <v>25030.542000000001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5"/>
      <c r="B112" s="107"/>
      <c r="C112" s="124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5"/>
      <c r="B113" s="107"/>
      <c r="C113" s="124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5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5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5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5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5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5"/>
      <c r="B119" s="107"/>
      <c r="C119" s="124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5"/>
      <c r="B120" s="107"/>
      <c r="C120" s="124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6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7"/>
      <c r="D122" s="8" t="s">
        <v>5</v>
      </c>
      <c r="E122" s="40">
        <f>SUM(E123:E128)</f>
        <v>1441427.2462500001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210127.02331000002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7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7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7"/>
      <c r="D125" s="8" t="s">
        <v>13</v>
      </c>
      <c r="E125" s="40">
        <f t="shared" ref="E125:E128" si="33">SUM(F125:L125)</f>
        <v>509853.24234999996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96339.823310000007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7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7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7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2" t="s">
        <v>14</v>
      </c>
      <c r="B129" s="132"/>
      <c r="C129" s="9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3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3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3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3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3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3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3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3" t="s">
        <v>7</v>
      </c>
      <c r="D137" s="8" t="s">
        <v>5</v>
      </c>
      <c r="E137" s="39">
        <f t="shared" ref="E137:E143" si="35">E122</f>
        <v>1441427.2462500001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210127.02331000002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3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3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3"/>
      <c r="D140" s="49" t="s">
        <v>13</v>
      </c>
      <c r="E140" s="39">
        <f t="shared" si="35"/>
        <v>509853.24234999996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96339.823310000007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3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3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3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9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8"/>
      <c r="D145" s="44" t="s">
        <v>5</v>
      </c>
      <c r="E145" s="43">
        <f>SUM(E146:E151)</f>
        <v>1208526.8284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143328.174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93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93" t="s">
        <v>19</v>
      </c>
      <c r="E147" s="43">
        <f>SUM(F147:L147)</f>
        <v>692741.42999999993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93" t="s">
        <v>13</v>
      </c>
      <c r="E148" s="43">
        <f>SUM(F148:L148)</f>
        <v>327901.09840000002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35824.373999999996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93" t="s">
        <v>20</v>
      </c>
      <c r="E151" s="43">
        <f>SUM(F151:L151)</f>
        <v>187884.3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34052.366000000002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25030.542000000001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93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93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93" t="s">
        <v>13</v>
      </c>
      <c r="E155" s="43">
        <f t="shared" si="49"/>
        <v>31536.556</v>
      </c>
      <c r="F155" s="75">
        <f>F111</f>
        <v>4350</v>
      </c>
      <c r="G155" s="43">
        <f t="shared" ref="G155:L155" si="51">G111</f>
        <v>2156.0140000000001</v>
      </c>
      <c r="H155" s="27">
        <f>H111</f>
        <v>25030.542000000001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93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124287.19735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27149.604929999998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93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93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93" t="s">
        <v>13</v>
      </c>
      <c r="E162" s="43">
        <f t="shared" si="54"/>
        <v>103941.49345000001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23657.604929999998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93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67984.334499999997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13480.42238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93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93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93" t="s">
        <v>13</v>
      </c>
      <c r="E169" s="43">
        <f t="shared" si="60"/>
        <v>45894.094499999999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11247.302379999999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93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93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93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93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93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30" t="s">
        <v>168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</row>
    <row r="181" spans="1:12" s="14" customFormat="1" ht="18.75" x14ac:dyDescent="0.3">
      <c r="H181" s="76"/>
    </row>
    <row r="182" spans="1:12" s="14" customFormat="1" ht="18.75" x14ac:dyDescent="0.3">
      <c r="A182" s="127"/>
      <c r="B182" s="127"/>
      <c r="C182" s="127"/>
      <c r="D182" s="127"/>
      <c r="H182" s="76"/>
    </row>
  </sheetData>
  <mergeCells count="64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2:D182"/>
    <mergeCell ref="A152:B158"/>
    <mergeCell ref="A159:B165"/>
    <mergeCell ref="C159:C165"/>
    <mergeCell ref="C152:C158"/>
    <mergeCell ref="A180:L180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topLeftCell="A25" zoomScale="50" zoomScaleNormal="50" workbookViewId="0">
      <selection activeCell="R9" sqref="R9:V10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39" t="s">
        <v>163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84"/>
    </row>
    <row r="3" spans="1:17" x14ac:dyDescent="0.3">
      <c r="A3" s="54"/>
    </row>
    <row r="4" spans="1:17" x14ac:dyDescent="0.3">
      <c r="A4" s="140" t="s">
        <v>130</v>
      </c>
      <c r="B4" s="140" t="s">
        <v>131</v>
      </c>
      <c r="C4" s="140" t="s">
        <v>132</v>
      </c>
      <c r="D4" s="140" t="s">
        <v>133</v>
      </c>
      <c r="E4" s="140" t="s">
        <v>134</v>
      </c>
      <c r="F4" s="140" t="s">
        <v>135</v>
      </c>
      <c r="G4" s="140" t="s">
        <v>136</v>
      </c>
      <c r="H4" s="140" t="s">
        <v>137</v>
      </c>
      <c r="I4" s="140"/>
      <c r="J4" s="140"/>
      <c r="K4" s="140"/>
      <c r="L4" s="140"/>
      <c r="M4" s="140"/>
      <c r="N4" s="140"/>
      <c r="O4" s="140"/>
      <c r="P4" s="140"/>
      <c r="Q4" s="55"/>
    </row>
    <row r="5" spans="1:17" s="77" customFormat="1" ht="135" customHeight="1" x14ac:dyDescent="0.3">
      <c r="A5" s="140"/>
      <c r="B5" s="140"/>
      <c r="C5" s="140"/>
      <c r="D5" s="140"/>
      <c r="E5" s="140"/>
      <c r="F5" s="140"/>
      <c r="G5" s="140"/>
      <c r="H5" s="85" t="s">
        <v>5</v>
      </c>
      <c r="I5" s="85" t="s">
        <v>138</v>
      </c>
      <c r="J5" s="85" t="s">
        <v>139</v>
      </c>
      <c r="K5" s="85" t="s">
        <v>140</v>
      </c>
      <c r="L5" s="85" t="s">
        <v>141</v>
      </c>
      <c r="M5" s="85" t="s">
        <v>142</v>
      </c>
      <c r="N5" s="85" t="s">
        <v>143</v>
      </c>
      <c r="O5" s="85" t="s">
        <v>144</v>
      </c>
      <c r="P5" s="85" t="s">
        <v>145</v>
      </c>
      <c r="Q5" s="56"/>
    </row>
    <row r="6" spans="1:17" x14ac:dyDescent="0.3">
      <c r="A6" s="87">
        <v>1</v>
      </c>
      <c r="B6" s="87">
        <v>2</v>
      </c>
      <c r="C6" s="87">
        <v>3</v>
      </c>
      <c r="D6" s="87">
        <v>4</v>
      </c>
      <c r="E6" s="87">
        <v>5</v>
      </c>
      <c r="F6" s="87">
        <v>6</v>
      </c>
      <c r="G6" s="87">
        <v>7</v>
      </c>
      <c r="H6" s="87">
        <v>8</v>
      </c>
      <c r="I6" s="87">
        <v>9</v>
      </c>
      <c r="J6" s="87">
        <v>10</v>
      </c>
      <c r="K6" s="87">
        <v>11</v>
      </c>
      <c r="L6" s="87">
        <v>12</v>
      </c>
      <c r="M6" s="87">
        <v>13</v>
      </c>
      <c r="N6" s="87">
        <v>14</v>
      </c>
      <c r="O6" s="87">
        <v>15</v>
      </c>
      <c r="P6" s="87">
        <v>16</v>
      </c>
      <c r="Q6" s="55"/>
    </row>
    <row r="7" spans="1:17" ht="21.75" customHeight="1" x14ac:dyDescent="0.3">
      <c r="A7" s="141" t="s">
        <v>146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57"/>
    </row>
    <row r="8" spans="1:17" ht="21.75" customHeight="1" x14ac:dyDescent="0.3">
      <c r="A8" s="143"/>
      <c r="B8" s="143"/>
      <c r="C8" s="144"/>
      <c r="D8" s="144"/>
      <c r="E8" s="143"/>
      <c r="F8" s="143"/>
      <c r="G8" s="58" t="s">
        <v>147</v>
      </c>
      <c r="H8" s="59" t="s">
        <v>48</v>
      </c>
      <c r="I8" s="59" t="s">
        <v>48</v>
      </c>
      <c r="J8" s="88" t="s">
        <v>48</v>
      </c>
      <c r="K8" s="88" t="s">
        <v>48</v>
      </c>
      <c r="L8" s="88" t="s">
        <v>48</v>
      </c>
      <c r="M8" s="88" t="s">
        <v>48</v>
      </c>
      <c r="N8" s="88" t="s">
        <v>48</v>
      </c>
      <c r="O8" s="88" t="s">
        <v>48</v>
      </c>
      <c r="P8" s="147"/>
      <c r="Q8" s="57"/>
    </row>
    <row r="9" spans="1:17" ht="37.5" x14ac:dyDescent="0.3">
      <c r="A9" s="143"/>
      <c r="B9" s="143"/>
      <c r="C9" s="145"/>
      <c r="D9" s="145"/>
      <c r="E9" s="146"/>
      <c r="F9" s="146"/>
      <c r="G9" s="89" t="s">
        <v>8</v>
      </c>
      <c r="H9" s="88" t="str">
        <f t="shared" ref="H9:I13" si="0">I9</f>
        <v>-</v>
      </c>
      <c r="I9" s="88" t="str">
        <f t="shared" si="0"/>
        <v>-</v>
      </c>
      <c r="J9" s="88" t="s">
        <v>48</v>
      </c>
      <c r="K9" s="88" t="s">
        <v>48</v>
      </c>
      <c r="L9" s="88" t="s">
        <v>48</v>
      </c>
      <c r="M9" s="88" t="s">
        <v>48</v>
      </c>
      <c r="N9" s="88" t="s">
        <v>48</v>
      </c>
      <c r="O9" s="88" t="s">
        <v>48</v>
      </c>
      <c r="P9" s="146"/>
      <c r="Q9" s="57"/>
    </row>
    <row r="10" spans="1:17" ht="56.25" x14ac:dyDescent="0.3">
      <c r="A10" s="143"/>
      <c r="B10" s="143"/>
      <c r="C10" s="145"/>
      <c r="D10" s="145"/>
      <c r="E10" s="146"/>
      <c r="F10" s="146"/>
      <c r="G10" s="89" t="s">
        <v>19</v>
      </c>
      <c r="H10" s="59" t="s">
        <v>48</v>
      </c>
      <c r="I10" s="59" t="s">
        <v>48</v>
      </c>
      <c r="J10" s="88" t="s">
        <v>48</v>
      </c>
      <c r="K10" s="88" t="s">
        <v>48</v>
      </c>
      <c r="L10" s="88" t="s">
        <v>48</v>
      </c>
      <c r="M10" s="88" t="s">
        <v>48</v>
      </c>
      <c r="N10" s="88" t="s">
        <v>48</v>
      </c>
      <c r="O10" s="88" t="s">
        <v>48</v>
      </c>
      <c r="P10" s="146"/>
      <c r="Q10" s="57"/>
    </row>
    <row r="11" spans="1:17" x14ac:dyDescent="0.3">
      <c r="A11" s="143"/>
      <c r="B11" s="143"/>
      <c r="C11" s="145"/>
      <c r="D11" s="145"/>
      <c r="E11" s="146"/>
      <c r="F11" s="146"/>
      <c r="G11" s="89" t="s">
        <v>13</v>
      </c>
      <c r="H11" s="88" t="s">
        <v>48</v>
      </c>
      <c r="I11" s="88" t="s">
        <v>48</v>
      </c>
      <c r="J11" s="88" t="s">
        <v>48</v>
      </c>
      <c r="K11" s="88" t="s">
        <v>48</v>
      </c>
      <c r="L11" s="88" t="s">
        <v>48</v>
      </c>
      <c r="M11" s="88" t="s">
        <v>48</v>
      </c>
      <c r="N11" s="88" t="s">
        <v>48</v>
      </c>
      <c r="O11" s="88" t="s">
        <v>48</v>
      </c>
      <c r="P11" s="146"/>
      <c r="Q11" s="57"/>
    </row>
    <row r="12" spans="1:17" ht="75" x14ac:dyDescent="0.3">
      <c r="A12" s="143"/>
      <c r="B12" s="143"/>
      <c r="C12" s="145"/>
      <c r="D12" s="145"/>
      <c r="E12" s="146"/>
      <c r="F12" s="146"/>
      <c r="G12" s="89" t="s">
        <v>9</v>
      </c>
      <c r="H12" s="59" t="s">
        <v>48</v>
      </c>
      <c r="I12" s="59" t="s">
        <v>48</v>
      </c>
      <c r="J12" s="88" t="s">
        <v>48</v>
      </c>
      <c r="K12" s="88" t="s">
        <v>48</v>
      </c>
      <c r="L12" s="88" t="s">
        <v>48</v>
      </c>
      <c r="M12" s="88" t="s">
        <v>48</v>
      </c>
      <c r="N12" s="88" t="s">
        <v>48</v>
      </c>
      <c r="O12" s="88" t="s">
        <v>48</v>
      </c>
      <c r="P12" s="146"/>
      <c r="Q12" s="57"/>
    </row>
    <row r="13" spans="1:17" ht="37.5" x14ac:dyDescent="0.3">
      <c r="A13" s="143"/>
      <c r="B13" s="143"/>
      <c r="C13" s="145"/>
      <c r="D13" s="145"/>
      <c r="E13" s="146"/>
      <c r="F13" s="146"/>
      <c r="G13" s="60" t="s">
        <v>18</v>
      </c>
      <c r="H13" s="88" t="str">
        <f t="shared" si="0"/>
        <v>-</v>
      </c>
      <c r="I13" s="88" t="str">
        <f t="shared" si="0"/>
        <v>-</v>
      </c>
      <c r="J13" s="88" t="s">
        <v>48</v>
      </c>
      <c r="K13" s="88" t="s">
        <v>48</v>
      </c>
      <c r="L13" s="88" t="s">
        <v>48</v>
      </c>
      <c r="M13" s="88" t="s">
        <v>48</v>
      </c>
      <c r="N13" s="88" t="s">
        <v>48</v>
      </c>
      <c r="O13" s="88" t="s">
        <v>48</v>
      </c>
      <c r="P13" s="146"/>
      <c r="Q13" s="57"/>
    </row>
    <row r="14" spans="1:17" ht="21.75" customHeight="1" x14ac:dyDescent="0.3">
      <c r="A14" s="143"/>
      <c r="B14" s="143"/>
      <c r="C14" s="145"/>
      <c r="D14" s="145"/>
      <c r="E14" s="146"/>
      <c r="F14" s="146"/>
      <c r="G14" s="89" t="s">
        <v>20</v>
      </c>
      <c r="H14" s="59" t="s">
        <v>48</v>
      </c>
      <c r="I14" s="59" t="s">
        <v>48</v>
      </c>
      <c r="J14" s="88" t="s">
        <v>48</v>
      </c>
      <c r="K14" s="88" t="s">
        <v>48</v>
      </c>
      <c r="L14" s="88" t="s">
        <v>48</v>
      </c>
      <c r="M14" s="88" t="s">
        <v>48</v>
      </c>
      <c r="N14" s="88" t="s">
        <v>48</v>
      </c>
      <c r="O14" s="88" t="s">
        <v>48</v>
      </c>
      <c r="P14" s="146"/>
      <c r="Q14" s="57"/>
    </row>
    <row r="15" spans="1:17" s="77" customFormat="1" x14ac:dyDescent="0.3">
      <c r="A15" s="148" t="s">
        <v>148</v>
      </c>
      <c r="B15" s="148"/>
      <c r="C15" s="148"/>
      <c r="D15" s="148"/>
      <c r="E15" s="148"/>
      <c r="F15" s="149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50"/>
      <c r="Q15" s="62"/>
    </row>
    <row r="16" spans="1:17" ht="37.5" x14ac:dyDescent="0.3">
      <c r="A16" s="148"/>
      <c r="B16" s="148"/>
      <c r="C16" s="148"/>
      <c r="D16" s="148"/>
      <c r="E16" s="148"/>
      <c r="F16" s="149"/>
      <c r="G16" s="89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51"/>
      <c r="Q16" s="63"/>
    </row>
    <row r="17" spans="1:17" ht="56.25" x14ac:dyDescent="0.3">
      <c r="A17" s="148"/>
      <c r="B17" s="148"/>
      <c r="C17" s="148"/>
      <c r="D17" s="148"/>
      <c r="E17" s="148"/>
      <c r="F17" s="149"/>
      <c r="G17" s="89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51"/>
      <c r="Q17" s="63"/>
    </row>
    <row r="18" spans="1:17" x14ac:dyDescent="0.3">
      <c r="A18" s="148"/>
      <c r="B18" s="148"/>
      <c r="C18" s="148"/>
      <c r="D18" s="148"/>
      <c r="E18" s="148"/>
      <c r="F18" s="149"/>
      <c r="G18" s="89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51"/>
      <c r="Q18" s="63"/>
    </row>
    <row r="19" spans="1:17" ht="75" x14ac:dyDescent="0.3">
      <c r="A19" s="148"/>
      <c r="B19" s="148"/>
      <c r="C19" s="148"/>
      <c r="D19" s="148"/>
      <c r="E19" s="148"/>
      <c r="F19" s="149"/>
      <c r="G19" s="89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51"/>
      <c r="Q19" s="63"/>
    </row>
    <row r="20" spans="1:17" ht="37.5" x14ac:dyDescent="0.3">
      <c r="A20" s="148"/>
      <c r="B20" s="148"/>
      <c r="C20" s="148"/>
      <c r="D20" s="148"/>
      <c r="E20" s="148"/>
      <c r="F20" s="149"/>
      <c r="G20" s="89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51"/>
      <c r="Q20" s="63"/>
    </row>
    <row r="21" spans="1:17" ht="27" customHeight="1" x14ac:dyDescent="0.3">
      <c r="A21" s="148"/>
      <c r="B21" s="148"/>
      <c r="C21" s="148"/>
      <c r="D21" s="148"/>
      <c r="E21" s="148"/>
      <c r="F21" s="149"/>
      <c r="G21" s="89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2"/>
      <c r="Q21" s="63"/>
    </row>
    <row r="22" spans="1:17" ht="27" customHeight="1" x14ac:dyDescent="0.3">
      <c r="A22" s="141" t="s">
        <v>150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64"/>
    </row>
    <row r="23" spans="1:17" ht="162.75" customHeight="1" x14ac:dyDescent="0.3">
      <c r="A23" s="86" t="s">
        <v>26</v>
      </c>
      <c r="B23" s="153" t="s">
        <v>151</v>
      </c>
      <c r="C23" s="154"/>
      <c r="D23" s="86" t="s">
        <v>152</v>
      </c>
      <c r="E23" s="86" t="s">
        <v>134</v>
      </c>
      <c r="F23" s="86" t="s">
        <v>135</v>
      </c>
      <c r="G23" s="86" t="s">
        <v>136</v>
      </c>
      <c r="H23" s="86" t="s">
        <v>5</v>
      </c>
      <c r="I23" s="86" t="s">
        <v>138</v>
      </c>
      <c r="J23" s="86" t="s">
        <v>139</v>
      </c>
      <c r="K23" s="86" t="s">
        <v>140</v>
      </c>
      <c r="L23" s="86" t="s">
        <v>141</v>
      </c>
      <c r="M23" s="86" t="s">
        <v>142</v>
      </c>
      <c r="N23" s="86" t="s">
        <v>143</v>
      </c>
      <c r="O23" s="86" t="s">
        <v>144</v>
      </c>
      <c r="P23" s="65" t="s">
        <v>145</v>
      </c>
      <c r="Q23" s="64"/>
    </row>
    <row r="24" spans="1:17" s="77" customFormat="1" ht="30.75" customHeight="1" x14ac:dyDescent="0.3">
      <c r="A24" s="144" t="s">
        <v>157</v>
      </c>
      <c r="B24" s="156" t="s">
        <v>156</v>
      </c>
      <c r="C24" s="157"/>
      <c r="D24" s="148" t="s">
        <v>160</v>
      </c>
      <c r="E24" s="143" t="s">
        <v>161</v>
      </c>
      <c r="F24" s="143" t="s">
        <v>158</v>
      </c>
      <c r="G24" s="61" t="s">
        <v>147</v>
      </c>
      <c r="H24" s="68">
        <f>SUM(I24:O24)</f>
        <v>90331.776379999996</v>
      </c>
      <c r="I24" s="59" t="s">
        <v>48</v>
      </c>
      <c r="J24" s="59" t="s">
        <v>48</v>
      </c>
      <c r="K24" s="68">
        <f>SUM(K25:K30)</f>
        <v>90331.776379999996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50" t="s">
        <v>159</v>
      </c>
      <c r="Q24" s="62"/>
    </row>
    <row r="25" spans="1:17" ht="37.5" x14ac:dyDescent="0.3">
      <c r="A25" s="145"/>
      <c r="B25" s="158"/>
      <c r="C25" s="159"/>
      <c r="D25" s="162"/>
      <c r="E25" s="146"/>
      <c r="F25" s="146"/>
      <c r="G25" s="89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51"/>
      <c r="Q25" s="63"/>
    </row>
    <row r="26" spans="1:17" ht="56.25" x14ac:dyDescent="0.3">
      <c r="A26" s="145"/>
      <c r="B26" s="158"/>
      <c r="C26" s="159"/>
      <c r="D26" s="162"/>
      <c r="E26" s="146"/>
      <c r="F26" s="146"/>
      <c r="G26" s="89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51"/>
      <c r="Q26" s="63"/>
    </row>
    <row r="27" spans="1:17" ht="36" customHeight="1" x14ac:dyDescent="0.3">
      <c r="A27" s="145"/>
      <c r="B27" s="158"/>
      <c r="C27" s="159"/>
      <c r="D27" s="162"/>
      <c r="E27" s="146"/>
      <c r="F27" s="146"/>
      <c r="G27" s="89" t="s">
        <v>13</v>
      </c>
      <c r="H27" s="68">
        <f>K27</f>
        <v>36380.276380000003</v>
      </c>
      <c r="I27" s="59" t="s">
        <v>48</v>
      </c>
      <c r="J27" s="59" t="s">
        <v>48</v>
      </c>
      <c r="K27" s="69">
        <v>36380.276380000003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51"/>
      <c r="Q27" s="63"/>
    </row>
    <row r="28" spans="1:17" ht="78.75" customHeight="1" x14ac:dyDescent="0.3">
      <c r="A28" s="145"/>
      <c r="B28" s="158"/>
      <c r="C28" s="159"/>
      <c r="D28" s="162"/>
      <c r="E28" s="146"/>
      <c r="F28" s="146"/>
      <c r="G28" s="89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51"/>
      <c r="Q28" s="63"/>
    </row>
    <row r="29" spans="1:17" ht="37.5" x14ac:dyDescent="0.3">
      <c r="A29" s="145"/>
      <c r="B29" s="158"/>
      <c r="C29" s="159"/>
      <c r="D29" s="162"/>
      <c r="E29" s="146"/>
      <c r="F29" s="146"/>
      <c r="G29" s="89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51"/>
      <c r="Q29" s="63"/>
    </row>
    <row r="30" spans="1:17" ht="29.25" customHeight="1" x14ac:dyDescent="0.3">
      <c r="A30" s="155"/>
      <c r="B30" s="160"/>
      <c r="C30" s="161"/>
      <c r="D30" s="162"/>
      <c r="E30" s="146"/>
      <c r="F30" s="146"/>
      <c r="G30" s="89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51"/>
      <c r="Q30" s="63"/>
    </row>
    <row r="31" spans="1:17" s="77" customFormat="1" ht="25.15" customHeight="1" x14ac:dyDescent="0.3">
      <c r="A31" s="148" t="s">
        <v>153</v>
      </c>
      <c r="B31" s="148"/>
      <c r="C31" s="148"/>
      <c r="D31" s="148"/>
      <c r="E31" s="148"/>
      <c r="F31" s="148"/>
      <c r="G31" s="61" t="s">
        <v>147</v>
      </c>
      <c r="H31" s="68">
        <f>H24</f>
        <v>90331.776379999996</v>
      </c>
      <c r="I31" s="68" t="s">
        <v>48</v>
      </c>
      <c r="J31" s="68" t="s">
        <v>48</v>
      </c>
      <c r="K31" s="68">
        <f>K24</f>
        <v>90331.776379999996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8"/>
      <c r="B32" s="148"/>
      <c r="C32" s="148"/>
      <c r="D32" s="148"/>
      <c r="E32" s="148"/>
      <c r="F32" s="148"/>
      <c r="G32" s="89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50" t="s">
        <v>159</v>
      </c>
      <c r="Q32" s="63"/>
    </row>
    <row r="33" spans="1:17" ht="56.25" x14ac:dyDescent="0.3">
      <c r="A33" s="148"/>
      <c r="B33" s="148"/>
      <c r="C33" s="148"/>
      <c r="D33" s="148"/>
      <c r="E33" s="148"/>
      <c r="F33" s="148"/>
      <c r="G33" s="89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51"/>
      <c r="Q33" s="63"/>
    </row>
    <row r="34" spans="1:17" ht="27.6" customHeight="1" x14ac:dyDescent="0.3">
      <c r="A34" s="148"/>
      <c r="B34" s="148"/>
      <c r="C34" s="148"/>
      <c r="D34" s="148"/>
      <c r="E34" s="148"/>
      <c r="F34" s="148"/>
      <c r="G34" s="89" t="s">
        <v>13</v>
      </c>
      <c r="H34" s="68">
        <f>H27</f>
        <v>36380.276380000003</v>
      </c>
      <c r="I34" s="68" t="s">
        <v>48</v>
      </c>
      <c r="J34" s="68" t="s">
        <v>48</v>
      </c>
      <c r="K34" s="69">
        <f>K27</f>
        <v>36380.276380000003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51"/>
      <c r="Q34" s="63"/>
    </row>
    <row r="35" spans="1:17" ht="75" x14ac:dyDescent="0.3">
      <c r="A35" s="148"/>
      <c r="B35" s="148"/>
      <c r="C35" s="148"/>
      <c r="D35" s="148"/>
      <c r="E35" s="148"/>
      <c r="F35" s="148"/>
      <c r="G35" s="89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51"/>
      <c r="Q35" s="63"/>
    </row>
    <row r="36" spans="1:17" ht="37.5" x14ac:dyDescent="0.3">
      <c r="A36" s="148"/>
      <c r="B36" s="148"/>
      <c r="C36" s="148"/>
      <c r="D36" s="148"/>
      <c r="E36" s="148"/>
      <c r="F36" s="148"/>
      <c r="G36" s="89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51"/>
      <c r="Q36" s="63"/>
    </row>
    <row r="37" spans="1:17" x14ac:dyDescent="0.3">
      <c r="A37" s="148"/>
      <c r="B37" s="148"/>
      <c r="C37" s="148"/>
      <c r="D37" s="148"/>
      <c r="E37" s="148"/>
      <c r="F37" s="148"/>
      <c r="G37" s="89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2"/>
      <c r="Q37" s="63"/>
    </row>
    <row r="38" spans="1:17" x14ac:dyDescent="0.3">
      <c r="A38" s="164" t="s">
        <v>154</v>
      </c>
      <c r="B38" s="164"/>
      <c r="C38" s="164"/>
      <c r="D38" s="164"/>
      <c r="E38" s="164"/>
      <c r="F38" s="164"/>
      <c r="G38" s="61" t="s">
        <v>147</v>
      </c>
      <c r="H38" s="68">
        <f>H31</f>
        <v>90331.776379999996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90331.776379999996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50" t="s">
        <v>159</v>
      </c>
      <c r="Q38" s="62"/>
    </row>
    <row r="39" spans="1:17" ht="37.5" x14ac:dyDescent="0.3">
      <c r="A39" s="164"/>
      <c r="B39" s="164"/>
      <c r="C39" s="164"/>
      <c r="D39" s="164"/>
      <c r="E39" s="164"/>
      <c r="F39" s="164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51"/>
      <c r="Q39" s="62"/>
    </row>
    <row r="40" spans="1:17" ht="56.25" x14ac:dyDescent="0.3">
      <c r="A40" s="164"/>
      <c r="B40" s="164"/>
      <c r="C40" s="164"/>
      <c r="D40" s="164"/>
      <c r="E40" s="164"/>
      <c r="F40" s="164"/>
      <c r="G40" s="91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51"/>
      <c r="Q40" s="62"/>
    </row>
    <row r="41" spans="1:17" ht="37.5" x14ac:dyDescent="0.3">
      <c r="A41" s="164"/>
      <c r="B41" s="164"/>
      <c r="C41" s="164"/>
      <c r="D41" s="164"/>
      <c r="E41" s="164"/>
      <c r="F41" s="164"/>
      <c r="G41" s="91" t="s">
        <v>13</v>
      </c>
      <c r="H41" s="68">
        <f>K41</f>
        <v>36380.276380000003</v>
      </c>
      <c r="I41" s="68" t="str">
        <f t="shared" si="2"/>
        <v>-</v>
      </c>
      <c r="J41" s="68" t="str">
        <f t="shared" si="2"/>
        <v>-</v>
      </c>
      <c r="K41" s="69">
        <f>K34</f>
        <v>36380.276380000003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51"/>
      <c r="Q41" s="62"/>
    </row>
    <row r="42" spans="1:17" ht="75" x14ac:dyDescent="0.3">
      <c r="A42" s="164"/>
      <c r="B42" s="164"/>
      <c r="C42" s="164"/>
      <c r="D42" s="164"/>
      <c r="E42" s="164"/>
      <c r="F42" s="164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51"/>
      <c r="Q42" s="62"/>
    </row>
    <row r="43" spans="1:17" ht="37.5" x14ac:dyDescent="0.3">
      <c r="A43" s="164"/>
      <c r="B43" s="164"/>
      <c r="C43" s="164"/>
      <c r="D43" s="164"/>
      <c r="E43" s="164"/>
      <c r="F43" s="164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51"/>
      <c r="Q43" s="62"/>
    </row>
    <row r="44" spans="1:17" ht="37.5" x14ac:dyDescent="0.3">
      <c r="A44" s="164"/>
      <c r="B44" s="164"/>
      <c r="C44" s="164"/>
      <c r="D44" s="164"/>
      <c r="E44" s="164"/>
      <c r="F44" s="164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2"/>
      <c r="Q44" s="62"/>
    </row>
    <row r="45" spans="1:17" ht="81.75" customHeight="1" x14ac:dyDescent="0.3">
      <c r="A45" s="66"/>
      <c r="B45" s="148" t="s">
        <v>155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67"/>
    </row>
    <row r="46" spans="1:17" ht="15.75" customHeight="1" x14ac:dyDescent="0.3"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90"/>
    </row>
    <row r="47" spans="1:17" x14ac:dyDescent="0.3">
      <c r="B47" s="163"/>
      <c r="C47" s="163"/>
      <c r="D47" s="163"/>
      <c r="E47" s="163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view="pageBreakPreview" zoomScale="80" zoomScaleSheetLayoutView="80" workbookViewId="0">
      <selection activeCell="G24" sqref="G24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8" t="s">
        <v>29</v>
      </c>
      <c r="B3" s="168"/>
      <c r="C3" s="168"/>
      <c r="D3" s="168"/>
      <c r="E3" s="168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2" t="s">
        <v>10</v>
      </c>
      <c r="B12" s="169" t="s">
        <v>111</v>
      </c>
      <c r="C12" s="79" t="s">
        <v>112</v>
      </c>
      <c r="D12" s="80" t="s">
        <v>113</v>
      </c>
      <c r="E12" s="179" t="s">
        <v>114</v>
      </c>
    </row>
    <row r="13" spans="1:5" ht="177.6" customHeight="1" x14ac:dyDescent="0.25">
      <c r="A13" s="173"/>
      <c r="B13" s="170"/>
      <c r="C13" s="70" t="s">
        <v>102</v>
      </c>
      <c r="D13" s="71" t="s">
        <v>97</v>
      </c>
      <c r="E13" s="180"/>
    </row>
    <row r="14" spans="1:5" ht="158.44999999999999" customHeight="1" x14ac:dyDescent="0.25">
      <c r="A14" s="174"/>
      <c r="B14" s="171"/>
      <c r="C14" s="37" t="s">
        <v>98</v>
      </c>
      <c r="D14" s="38" t="s">
        <v>101</v>
      </c>
      <c r="E14" s="181"/>
    </row>
    <row r="15" spans="1:5" ht="256.89999999999998" customHeight="1" x14ac:dyDescent="0.25">
      <c r="A15" s="173" t="s">
        <v>42</v>
      </c>
      <c r="B15" s="170" t="s">
        <v>115</v>
      </c>
      <c r="C15" s="81" t="s">
        <v>116</v>
      </c>
      <c r="D15" s="81" t="s">
        <v>117</v>
      </c>
      <c r="E15" s="172" t="s">
        <v>80</v>
      </c>
    </row>
    <row r="16" spans="1:5" ht="210.6" customHeight="1" x14ac:dyDescent="0.25">
      <c r="A16" s="175"/>
      <c r="B16" s="176"/>
      <c r="C16" s="70" t="s">
        <v>103</v>
      </c>
      <c r="D16" s="71" t="s">
        <v>99</v>
      </c>
      <c r="E16" s="175"/>
    </row>
    <row r="17" spans="1:5" ht="247.9" customHeight="1" x14ac:dyDescent="0.25">
      <c r="A17" s="178" t="s">
        <v>43</v>
      </c>
      <c r="B17" s="177" t="s">
        <v>118</v>
      </c>
      <c r="C17" s="70" t="s">
        <v>119</v>
      </c>
      <c r="D17" s="71" t="s">
        <v>120</v>
      </c>
      <c r="E17" s="178" t="s">
        <v>81</v>
      </c>
    </row>
    <row r="18" spans="1:5" ht="228.6" customHeight="1" x14ac:dyDescent="0.25">
      <c r="A18" s="175"/>
      <c r="B18" s="176"/>
      <c r="C18" s="70" t="s">
        <v>104</v>
      </c>
      <c r="D18" s="71" t="s">
        <v>97</v>
      </c>
      <c r="E18" s="175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5" t="s">
        <v>55</v>
      </c>
      <c r="B22" s="166"/>
      <c r="C22" s="166"/>
      <c r="D22" s="166"/>
      <c r="E22" s="167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2021-09-29T10:57:12Z</dcterms:modified>
</cp:coreProperties>
</file>